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4" sheetId="1" r:id="rId1"/>
    <sheet name="код" sheetId="51" r:id="rId2"/>
    <sheet name="ВСЕ_" sheetId="52" r:id="rId3"/>
    <sheet name="6" sheetId="56" r:id="rId4"/>
    <sheet name="4" sheetId="55" r:id="rId5"/>
    <sheet name="71" sheetId="54" r:id="rId6"/>
    <sheet name="80" sheetId="53" r:id="rId7"/>
    <sheet name="реабилитация" sheetId="49" r:id="rId8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'300044'!$7:$11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/>
  <c r="M64"/>
  <c r="K64"/>
  <c r="J64" s="1"/>
  <c r="F64"/>
  <c r="E64" s="1"/>
  <c r="Q63"/>
  <c r="P63"/>
  <c r="O63"/>
  <c r="N63" s="1"/>
  <c r="M63"/>
  <c r="K63"/>
  <c r="J63" s="1"/>
  <c r="F63"/>
  <c r="E63"/>
  <c r="Q62"/>
  <c r="P62"/>
  <c r="O62"/>
  <c r="N62" s="1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M56" s="1"/>
  <c r="P56"/>
  <c r="O56"/>
  <c r="K56"/>
  <c r="J56"/>
  <c r="F56"/>
  <c r="E56" s="1"/>
  <c r="Q55"/>
  <c r="M55" s="1"/>
  <c r="P55"/>
  <c r="O55"/>
  <c r="N55" s="1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 s="1"/>
  <c r="M46"/>
  <c r="K46"/>
  <c r="J46" s="1"/>
  <c r="F46"/>
  <c r="E46"/>
  <c r="Q45"/>
  <c r="P45"/>
  <c r="O45"/>
  <c r="N45" s="1"/>
  <c r="M45"/>
  <c r="K45"/>
  <c r="J45" s="1"/>
  <c r="F45"/>
  <c r="E45"/>
  <c r="Q44"/>
  <c r="M44" s="1"/>
  <c r="P44"/>
  <c r="O44"/>
  <c r="N44" s="1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F21" s="1"/>
  <c r="Q22"/>
  <c r="P22"/>
  <c r="O22"/>
  <c r="N22" s="1"/>
  <c r="M22"/>
  <c r="K22"/>
  <c r="F22"/>
  <c r="E22" s="1"/>
  <c r="L21"/>
  <c r="Q21" s="1"/>
  <c r="M21" s="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56" l="1"/>
  <c r="K21"/>
  <c r="J21" s="1"/>
  <c r="E23"/>
  <c r="E21" s="1"/>
  <c r="J22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<sst xmlns="http://schemas.openxmlformats.org/spreadsheetml/2006/main" count="5147" uniqueCount="1093">
  <si>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</si>
  <si>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</si>
  <si>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</si>
  <si>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</si>
  <si>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</si>
  <si>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</si>
  <si>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</si>
  <si>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</si>
  <si>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</si>
  <si>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</si>
  <si>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</si>
  <si>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</si>
  <si>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</si>
  <si>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</si>
  <si>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</si>
  <si>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</si>
  <si>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</si>
  <si>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</si>
  <si>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</si>
  <si>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</si>
  <si>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</si>
  <si>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</si>
  <si>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</si>
  <si>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</si>
  <si>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</si>
  <si>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</si>
  <si>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</si>
  <si>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</si>
  <si>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</si>
  <si>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</si>
  <si>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</si>
  <si>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</si>
  <si>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</si>
  <si>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</si>
  <si>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</si>
  <si>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</si>
  <si>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</si>
  <si>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</si>
  <si>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</si>
  <si>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</si>
  <si>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</si>
  <si>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</si>
  <si>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</si>
  <si>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</si>
  <si>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</si>
  <si>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</si>
  <si>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</si>
  <si>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</si>
  <si>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</si>
  <si>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</si>
  <si>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</si>
  <si>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</si>
  <si>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</si>
  <si>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</si>
  <si>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</si>
  <si>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</si>
  <si>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</si>
  <si>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</si>
  <si>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</si>
  <si>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</si>
  <si>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</si>
  <si>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</si>
  <si>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</si>
  <si>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</si>
  <si>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</si>
  <si>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</si>
  <si>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</si>
  <si>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</si>
  <si>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</si>
  <si>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</si>
  <si>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</si>
  <si>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</si>
  <si>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</si>
  <si>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</si>
  <si>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</si>
  <si>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</si>
  <si>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</si>
  <si>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</si>
  <si>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</si>
  <si>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</si>
  <si>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</si>
  <si>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</si>
  <si>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</si>
  <si>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</si>
  <si>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</si>
  <si>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</si>
  <si>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</si>
  <si>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</si>
  <si>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</si>
  <si>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</si>
  <si>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</si>
  <si>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</si>
  <si>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</si>
  <si>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</si>
  <si>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</si>
  <si>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</si>
  <si>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</si>
  <si>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</si>
  <si>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</si>
  <si>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</si>
  <si>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</si>
  <si>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</si>
  <si>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</si>
  <si>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</si>
  <si>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</si>
  <si>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</si>
  <si>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</si>
  <si>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</si>
  <si>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</si>
  <si>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</si>
  <si>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</si>
  <si>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</si>
  <si>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</si>
  <si>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</si>
  <si>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</si>
  <si>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</si>
  <si>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</si>
  <si>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</si>
  <si>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</si>
  <si>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</si>
  <si>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</si>
  <si>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</si>
  <si>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</si>
  <si>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</si>
  <si>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</si>
  <si>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</si>
  <si>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</si>
  <si>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</si>
  <si>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</si>
  <si>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</si>
  <si>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</si>
  <si>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</si>
  <si>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</si>
  <si>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</si>
  <si>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</si>
  <si>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</si>
  <si>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</si>
  <si>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</si>
  <si>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</si>
  <si>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</si>
  <si>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</si>
  <si>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</si>
  <si>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</si>
  <si>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</si>
  <si>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</si>
  <si>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</si>
  <si>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</si>
  <si>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</si>
  <si>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</si>
  <si>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</si>
  <si>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</si>
  <si>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</si>
  <si>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</si>
  <si>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</si>
  <si>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</si>
  <si>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</si>
  <si>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</si>
  <si>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</si>
  <si>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</si>
  <si>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</si>
  <si>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</si>
  <si>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</si>
  <si>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</si>
  <si>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</si>
  <si>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</si>
  <si>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</si>
  <si>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</si>
  <si>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</si>
  <si>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</si>
  <si>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</si>
  <si>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</si>
  <si>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</si>
  <si>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</si>
  <si>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</si>
  <si>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</si>
  <si>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</si>
  <si>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</si>
  <si>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</si>
  <si>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</si>
  <si>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</si>
  <si>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</si>
  <si>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</si>
  <si>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</si>
  <si>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</si>
  <si>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</si>
  <si>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</si>
  <si>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</si>
  <si>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</si>
  <si>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</si>
  <si>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</si>
  <si>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</si>
  <si>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</si>
  <si>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</si>
  <si>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</si>
  <si>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</si>
  <si>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</si>
  <si>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</si>
  <si>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</si>
  <si>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</si>
  <si>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</si>
  <si>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</si>
  <si>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</si>
  <si>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</si>
  <si>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</si>
  <si>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</si>
  <si>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</si>
  <si>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</si>
  <si>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</si>
  <si>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</si>
  <si>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</si>
  <si>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</si>
  <si>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</si>
  <si>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</si>
  <si>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</si>
  <si>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</si>
  <si>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</si>
  <si>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</si>
  <si>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</si>
  <si>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</si>
  <si>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</si>
  <si>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</si>
  <si>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</si>
  <si>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</si>
  <si>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</si>
  <si>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</si>
  <si>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</si>
  <si>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</si>
  <si>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</si>
  <si>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</si>
  <si>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</si>
  <si>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</si>
  <si>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</si>
  <si>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</si>
  <si>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</si>
  <si>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</si>
  <si>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</si>
  <si>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</si>
  <si>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</si>
  <si>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</si>
  <si>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</si>
  <si>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</si>
  <si>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</si>
  <si>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</si>
  <si>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</si>
  <si>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</si>
  <si>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</si>
  <si>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</si>
  <si>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</si>
  <si>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</si>
  <si>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</si>
  <si>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</si>
  <si>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</si>
  <si>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</si>
  <si>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</si>
  <si>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</si>
  <si>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</si>
  <si>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</si>
  <si>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</si>
  <si>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</si>
  <si>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</si>
  <si>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</si>
  <si>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</si>
  <si>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</si>
  <si>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</si>
  <si>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</si>
  <si>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</si>
  <si>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</si>
  <si>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</si>
  <si>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</si>
  <si>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</si>
  <si>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</si>
  <si>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</si>
  <si>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</si>
  <si>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</si>
  <si>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</si>
  <si>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</si>
  <si>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</si>
  <si>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</si>
  <si>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</si>
  <si>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</si>
  <si>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</si>
  <si>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</si>
  <si>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</si>
  <si>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</si>
  <si>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</si>
  <si>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</si>
  <si>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</si>
  <si>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</si>
  <si>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</si>
  <si>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</si>
  <si>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</si>
  <si>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</si>
  <si>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</si>
  <si>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</si>
  <si>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</si>
  <si>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</si>
  <si>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</si>
  <si>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</si>
  <si>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</si>
  <si>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</si>
  <si>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</si>
  <si>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</si>
  <si>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</si>
  <si>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</si>
  <si>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</si>
  <si>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</si>
  <si>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</si>
  <si>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</si>
  <si>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</si>
  <si>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</si>
  <si>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</si>
  <si>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</si>
  <si>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</si>
  <si>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</si>
  <si>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</si>
  <si>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</si>
  <si>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</si>
  <si>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</si>
  <si>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</si>
  <si>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</si>
  <si>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</si>
  <si>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</si>
  <si>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</si>
  <si>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</si>
  <si>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</si>
  <si>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</si>
  <si>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</si>
  <si>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</si>
  <si>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</si>
  <si>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</si>
  <si>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</si>
  <si>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</si>
  <si>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</si>
  <si>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</si>
  <si>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</si>
  <si>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</si>
  <si>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</si>
  <si>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</si>
  <si>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</si>
  <si>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</si>
  <si>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</si>
  <si>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</si>
  <si>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</si>
  <si>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</si>
  <si>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</si>
  <si>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</si>
  <si>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</si>
  <si>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</si>
  <si>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</si>
  <si>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</si>
  <si>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</si>
  <si>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</si>
  <si>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</si>
  <si>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</si>
  <si>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</si>
  <si>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</si>
  <si>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</si>
  <si>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</si>
  <si>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</si>
  <si>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</si>
  <si>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</si>
  <si>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</si>
  <si>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</si>
  <si>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</si>
  <si>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</si>
  <si>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</si>
  <si>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</si>
  <si>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</si>
  <si>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</si>
  <si>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</si>
  <si>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</si>
  <si>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</si>
  <si>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</si>
  <si>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</si>
  <si>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</si>
  <si>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</si>
  <si>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</si>
  <si>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</si>
  <si>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</si>
  <si>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</si>
  <si>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</si>
  <si>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</si>
  <si>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</si>
  <si>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</si>
  <si>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</si>
  <si>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</si>
  <si>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</si>
  <si>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</si>
  <si>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</si>
  <si>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</si>
  <si>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</si>
  <si>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</si>
  <si>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</si>
  <si>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</si>
  <si>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</si>
  <si>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</si>
  <si>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</si>
  <si>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</si>
  <si>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</si>
  <si>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</si>
  <si>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</si>
  <si>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</si>
  <si>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</si>
  <si>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</si>
  <si>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</si>
  <si>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</si>
  <si>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</si>
  <si>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</si>
  <si>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</si>
  <si>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</si>
  <si>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</si>
  <si>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</si>
  <si>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</si>
  <si>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</si>
  <si>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</si>
  <si>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</si>
  <si>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</si>
  <si>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</si>
  <si>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</si>
  <si>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</si>
  <si>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</si>
  <si>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</si>
  <si>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</si>
  <si>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</si>
  <si>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</si>
  <si>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</si>
  <si>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</si>
  <si>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</si>
  <si>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</si>
  <si>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</si>
  <si>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</si>
  <si>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</si>
  <si>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</si>
  <si>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</si>
  <si>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</si>
  <si>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</si>
  <si>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</si>
  <si>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</si>
  <si>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</si>
  <si>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</si>
  <si>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</si>
  <si>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</si>
  <si>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</si>
  <si>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</si>
  <si>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</si>
  <si>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</si>
  <si>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</si>
  <si>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</si>
  <si>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</si>
  <si>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</si>
  <si>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</si>
  <si>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</si>
  <si>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</si>
  <si>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</si>
  <si>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</si>
  <si>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</si>
  <si>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</si>
  <si>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</si>
  <si>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</si>
  <si>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</si>
  <si>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</si>
  <si>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</si>
  <si>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</si>
  <si>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</si>
  <si>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</si>
  <si>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</si>
  <si>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</si>
  <si>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</si>
  <si>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</si>
  <si>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</si>
  <si>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</si>
  <si>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</si>
  <si>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</si>
  <si>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</si>
  <si>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</si>
  <si>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</si>
  <si>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</si>
  <si>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</si>
  <si>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</si>
  <si>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</si>
  <si>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</si>
  <si>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</si>
  <si>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</si>
  <si>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</si>
  <si>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</si>
  <si>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</si>
  <si>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</si>
  <si>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</si>
  <si>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</si>
  <si>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</si>
  <si>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</si>
  <si>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</si>
  <si>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</si>
  <si>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</si>
  <si>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</si>
  <si>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</si>
  <si>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</si>
  <si>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</si>
  <si>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</si>
  <si>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</si>
  <si>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</si>
  <si>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</si>
  <si>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</si>
  <si>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</si>
  <si>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</si>
  <si>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</si>
  <si>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</si>
  <si>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</si>
  <si>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</si>
  <si>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</si>
  <si>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</si>
  <si>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</si>
  <si>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</si>
  <si>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</si>
  <si>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</si>
  <si>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</si>
  <si>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</si>
  <si>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</si>
  <si>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</si>
  <si>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</si>
  <si>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</si>
  <si>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</si>
  <si>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</si>
  <si>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</si>
  <si>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</si>
  <si>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</si>
  <si>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</si>
  <si>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</si>
  <si>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</si>
  <si>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</si>
  <si>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</si>
  <si>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</si>
  <si>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</si>
  <si>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</si>
  <si>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</si>
  <si>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</si>
  <si>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</si>
  <si>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</si>
  <si>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</si>
  <si>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</si>
  <si>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</si>
  <si>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</si>
  <si>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</si>
  <si>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</si>
  <si>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</si>
  <si>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</si>
  <si>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</si>
  <si>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</si>
  <si>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</si>
  <si>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</si>
  <si>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</si>
  <si>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</si>
  <si>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</si>
  <si>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</si>
  <si>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</si>
  <si>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</si>
  <si>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</si>
  <si>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</si>
  <si>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</si>
  <si>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</si>
  <si>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</si>
  <si>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</si>
  <si>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</si>
  <si>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</si>
  <si>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</si>
  <si>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</si>
  <si>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</si>
  <si>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</si>
  <si>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</si>
  <si>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</si>
  <si>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</si>
  <si>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</si>
  <si>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</si>
  <si>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</si>
  <si>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</si>
  <si>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</si>
  <si>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</si>
  <si>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</si>
  <si>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</si>
  <si>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</si>
  <si>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</si>
  <si>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</si>
  <si>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</si>
  <si>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</si>
  <si>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</si>
  <si>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</si>
  <si>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</si>
  <si>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</si>
  <si>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</si>
  <si>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</si>
  <si>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</si>
  <si>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</si>
  <si>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</si>
  <si>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</si>
  <si>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</si>
  <si>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</si>
  <si>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</si>
  <si>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</si>
  <si>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</si>
  <si>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</si>
  <si>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</si>
  <si>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</si>
  <si>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</si>
  <si>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</si>
  <si>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</si>
  <si>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</si>
  <si>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</si>
  <si>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</si>
  <si>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</si>
  <si>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</si>
  <si>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</si>
  <si>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</si>
  <si>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</si>
  <si>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</si>
  <si>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</si>
  <si>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</si>
  <si>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</si>
  <si>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</si>
  <si>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</si>
  <si>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</si>
  <si>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</si>
  <si>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</si>
  <si>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</si>
  <si>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</si>
  <si>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</si>
  <si>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</si>
  <si>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</si>
  <si>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</si>
  <si>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</si>
  <si>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</si>
  <si>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</si>
  <si>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</si>
  <si>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</si>
  <si>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</si>
  <si>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</si>
  <si>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</si>
  <si>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</si>
  <si>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</si>
  <si>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</si>
  <si>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</si>
  <si>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</si>
  <si>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</si>
  <si>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</si>
  <si>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</si>
  <si>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</si>
  <si>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</si>
  <si>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</si>
  <si>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</si>
  <si>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</si>
  <si>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</si>
  <si>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</si>
  <si>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</si>
  <si>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</si>
  <si>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</si>
  <si>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</si>
  <si>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</si>
  <si>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</si>
  <si>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</si>
  <si>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</si>
  <si>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</si>
  <si>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</si>
  <si>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</si>
  <si>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</si>
  <si>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</si>
  <si>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</si>
  <si>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</si>
  <si>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</si>
  <si>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</si>
  <si>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</si>
  <si>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</si>
  <si>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</si>
  <si>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</si>
  <si>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</si>
  <si>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</si>
  <si>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</si>
  <si>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</si>
  <si>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</si>
  <si>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</si>
  <si>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</si>
  <si>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</si>
  <si>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</si>
  <si>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</si>
  <si>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</si>
  <si>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</si>
  <si>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</si>
  <si>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</si>
  <si>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</si>
  <si>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</si>
  <si>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</si>
  <si>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</si>
  <si>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</si>
  <si>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</si>
  <si>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</si>
  <si>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</si>
  <si>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</si>
  <si>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</si>
  <si>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</si>
  <si>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</si>
  <si>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</si>
  <si>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</si>
  <si>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</si>
  <si>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</si>
  <si>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</si>
  <si>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</si>
  <si>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</si>
  <si>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</si>
  <si>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</si>
  <si>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</si>
  <si>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</si>
  <si>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</si>
  <si>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</si>
  <si>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</si>
  <si>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</si>
  <si>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</si>
  <si>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</si>
  <si>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</si>
  <si>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</si>
  <si>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</si>
  <si>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</si>
  <si>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</si>
  <si>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</si>
  <si>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</si>
  <si>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</si>
  <si>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</si>
  <si>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</si>
  <si>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</si>
  <si>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</si>
  <si>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</si>
  <si>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</si>
  <si>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</si>
  <si>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</si>
  <si>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</si>
  <si>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</si>
  <si>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</si>
  <si>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</si>
  <si>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</si>
  <si>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</si>
  <si>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</si>
  <si>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</si>
  <si>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</si>
  <si>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</si>
  <si>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</si>
  <si>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</si>
  <si>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</si>
  <si>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</si>
  <si>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</si>
  <si>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</si>
  <si>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</si>
  <si>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</si>
  <si>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</si>
  <si>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</si>
  <si>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</si>
  <si>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</si>
  <si>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</si>
  <si>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</si>
  <si>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</si>
  <si>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</si>
  <si>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</si>
  <si>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</si>
  <si>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</si>
  <si>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</si>
  <si>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</si>
  <si>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</si>
  <si>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</si>
  <si>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</si>
  <si>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</si>
  <si>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</si>
  <si>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</si>
  <si>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</si>
  <si>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</si>
  <si>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</si>
  <si>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</si>
  <si>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</si>
  <si>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</si>
  <si>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</si>
  <si>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</si>
  <si>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</si>
  <si>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</si>
  <si>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</si>
  <si>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</si>
  <si>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</si>
  <si>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</si>
  <si>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</si>
  <si>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</si>
  <si>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</si>
  <si>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</si>
  <si>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</si>
  <si>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</si>
  <si>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</si>
  <si>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</si>
  <si>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</si>
  <si>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</si>
  <si>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</si>
  <si>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</si>
  <si>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</si>
  <si>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</si>
  <si>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</si>
  <si>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</si>
  <si>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</si>
  <si>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</si>
  <si>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</si>
  <si>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</si>
  <si>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</si>
  <si>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</si>
  <si>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</si>
  <si>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</si>
  <si>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</si>
  <si>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</si>
  <si>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</si>
  <si>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</si>
  <si>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</si>
  <si>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</si>
  <si>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</si>
  <si>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</si>
  <si>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</si>
  <si>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</si>
  <si>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</si>
  <si>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</si>
  <si>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</si>
  <si>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</si>
  <si>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</si>
  <si>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</si>
  <si>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</si>
  <si>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</si>
  <si>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</si>
  <si>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</si>
  <si>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</si>
  <si>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</si>
  <si>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</si>
  <si>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</si>
  <si>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</si>
  <si>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</si>
  <si>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</si>
  <si>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</si>
  <si>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</si>
  <si>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</si>
  <si>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</si>
  <si>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</si>
  <si>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</si>
  <si>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</si>
  <si>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</si>
  <si>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</si>
  <si>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</si>
  <si>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</si>
  <si>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</si>
  <si>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</si>
  <si>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</si>
  <si>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</si>
  <si>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</si>
  <si>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</si>
  <si>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</si>
  <si>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</si>
  <si>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</si>
  <si>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</si>
  <si>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</si>
  <si>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</si>
  <si>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</si>
  <si>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</si>
  <si>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</si>
  <si>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</si>
  <si>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</si>
  <si>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</si>
  <si>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</si>
  <si>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</si>
  <si>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</si>
  <si>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</si>
  <si>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</si>
  <si>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</si>
  <si>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</si>
  <si>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</si>
  <si>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</si>
  <si>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</si>
  <si>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</si>
  <si>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</si>
  <si>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</si>
  <si>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</si>
  <si>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</si>
  <si>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</si>
  <si>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</si>
  <si>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</si>
  <si>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</si>
  <si>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</si>
  <si>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</si>
  <si>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</si>
  <si>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</si>
  <si>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</si>
  <si>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</si>
  <si>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</si>
  <si>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</si>
  <si>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</si>
  <si>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</si>
  <si>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</si>
  <si>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</si>
  <si>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</si>
  <si>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</si>
  <si>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</si>
  <si>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</si>
  <si>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</si>
  <si>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</si>
  <si>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</si>
  <si>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</si>
  <si>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</si>
  <si>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</si>
  <si>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</si>
  <si>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</si>
  <si>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</si>
  <si>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</si>
  <si>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</si>
  <si>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</si>
  <si>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</si>
  <si>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</si>
  <si>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</si>
  <si>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</si>
  <si>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</si>
  <si>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</si>
  <si>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</si>
  <si>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</si>
  <si>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</si>
  <si>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</si>
  <si>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</si>
  <si>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</si>
  <si>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</si>
  <si>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</si>
  <si>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</si>
  <si>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</si>
  <si>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</si>
  <si>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</si>
  <si>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</si>
  <si>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</si>
  <si>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</si>
  <si>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</si>
  <si>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</si>
  <si>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</si>
  <si>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</si>
  <si>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</si>
  <si>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</si>
  <si>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</si>
  <si>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</si>
  <si>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</si>
  <si>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</si>
  <si>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</si>
  <si>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</si>
  <si>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</si>
  <si>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</si>
  <si>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</si>
  <si>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</si>
  <si>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</si>
  <si>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</si>
  <si>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</si>
  <si>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</si>
  <si>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</si>
  <si>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</si>
  <si>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</si>
  <si>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</si>
  <si>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</si>
  <si>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</si>
  <si>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</si>
  <si>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</si>
  <si>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</si>
  <si>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</si>
  <si>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</si>
  <si>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</si>
  <si>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</si>
  <si>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</si>
  <si>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</si>
  <si>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</si>
  <si>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</si>
  <si>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</si>
  <si>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</si>
  <si>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</si>
  <si>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</si>
  <si>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</si>
  <si>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</si>
  <si>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</si>
  <si>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</si>
  <si>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</si>
  <si>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</si>
  <si>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</si>
  <si>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</si>
  <si>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</si>
  <si>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</si>
  <si>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</si>
  <si>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</si>
  <si>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</si>
  <si>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</si>
  <si>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</si>
  <si>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</si>
  <si>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</si>
  <si>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</si>
  <si>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</si>
  <si>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</si>
  <si>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</si>
  <si>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</si>
  <si>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</si>
  <si>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</si>
  <si>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</si>
  <si>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</si>
  <si>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</si>
  <si>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</si>
  <si>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</si>
  <si>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</si>
  <si>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</si>
  <si>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</si>
  <si>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</si>
  <si>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</si>
  <si>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</si>
  <si>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</si>
  <si>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</si>
  <si>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</si>
  <si>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</si>
  <si>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</si>
  <si>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</si>
  <si>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</si>
  <si>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</si>
  <si>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</si>
  <si>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</si>
  <si>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</si>
  <si>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</si>
  <si>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</si>
  <si>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</si>
  <si>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</si>
  <si>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</si>
  <si>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</si>
  <si>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</si>
  <si>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</si>
  <si>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</si>
  <si>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</si>
  <si>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"НАРИМАНОВСКАЯ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</si>
  <si>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</si>
  <si>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</si>
  <si>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</si>
  <si>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</si>
  <si>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</si>
  <si>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</si>
  <si>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</si>
  <si>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</si>
  <si>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</si>
  <si>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</si>
  <si>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</si>
  <si>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</si>
  <si>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</si>
  <si>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</si>
  <si>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</si>
  <si>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</si>
  <si>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</si>
  <si>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</si>
  <si>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</si>
  <si>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</si>
  <si>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</si>
  <si>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</si>
  <si>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</si>
  <si>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</si>
  <si>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</si>
  <si>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</si>
  <si>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</si>
  <si>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</si>
  <si>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</si>
  <si>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</si>
  <si>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</si>
  <si>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</si>
  <si>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</si>
  <si>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</si>
  <si>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</si>
  <si>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</si>
  <si>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</si>
  <si>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</si>
  <si>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</si>
  <si>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</si>
  <si>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</si>
  <si>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</si>
  <si>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</si>
  <si>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</si>
  <si>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</si>
  <si>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</si>
  <si>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</si>
  <si>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</si>
  <si>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</si>
  <si>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</si>
  <si>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</si>
  <si>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</si>
  <si>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</si>
  <si>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</si>
  <si>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</si>
  <si>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</si>
  <si>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</si>
  <si>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</si>
  <si>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</si>
  <si>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(71)терапевтические</t>
  </si>
  <si>
    <t>(97)терапии</t>
  </si>
  <si>
    <t>(80)хирургические (хирургия)</t>
  </si>
  <si>
    <t>(112)хирургии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</si>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</sst>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300044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6</v>
      </c>
      <c r="F16" s="28">
        <f t="shared" si="1"/>
        <v>1835</v>
      </c>
      <c r="G16" s="41">
        <v>278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306</v>
      </c>
      <c r="O16" s="45">
        <f t="shared" si="6"/>
        <v>6</v>
      </c>
      <c r="P16" s="28">
        <f t="shared" si="7"/>
        <v>1835</v>
      </c>
      <c r="Q16" s="162">
        <f t="shared" si="8"/>
        <v>278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11</v>
      </c>
      <c r="G19" s="41">
        <v>2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11</v>
      </c>
      <c r="Q19" s="162">
        <f t="shared" si="8"/>
        <v>2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23</v>
      </c>
      <c r="F56" s="28">
        <f t="shared" si="12"/>
        <v>7434</v>
      </c>
      <c r="G56" s="41">
        <v>736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323</v>
      </c>
      <c r="O56" s="45">
        <f t="shared" si="17"/>
        <v>23</v>
      </c>
      <c r="P56" s="28">
        <f t="shared" si="18"/>
        <v>7434</v>
      </c>
      <c r="Q56" s="162">
        <f t="shared" si="19"/>
        <v>736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11</v>
      </c>
      <c r="F62" s="28">
        <f t="shared" si="12"/>
        <v>3493</v>
      </c>
      <c r="G62" s="41">
        <v>426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318</v>
      </c>
      <c r="O62" s="45">
        <f t="shared" si="17"/>
        <v>11</v>
      </c>
      <c r="P62" s="28">
        <f t="shared" si="18"/>
        <v>3493</v>
      </c>
      <c r="Q62" s="162">
        <f t="shared" si="19"/>
        <v>426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40</v>
      </c>
      <c r="F67" s="28">
        <f>SUM(F12:F66)-F23-F22</f>
        <v>12773</v>
      </c>
      <c r="G67" s="41">
        <f>SUM(G12:G66)-G23-G22</f>
        <v>1442</v>
      </c>
      <c r="H67" s="44"/>
      <c r="I67" s="43"/>
      <c r="J67" s="27">
        <f>SUM(J12:J66)-J23-J22</f>
        <v>0</v>
      </c>
      <c r="K67" s="28">
        <f>SUM(K12:K66)-K23-K22</f>
        <v>0</v>
      </c>
      <c r="L67" s="42">
        <f>SUM(L12:L66)-L23-L22</f>
        <v>0</v>
      </c>
      <c r="M67" s="45">
        <f t="shared" si="15"/>
        <v>9</v>
      </c>
      <c r="N67" s="28">
        <f>SUM(N12:N66)-N23-N22</f>
        <v>947</v>
      </c>
      <c r="O67" s="45">
        <f>SUM(O12:O66)-O23-O22</f>
        <v>40</v>
      </c>
      <c r="P67" s="28">
        <f>SUM(P12:P66)-P23-P22</f>
        <v>12773</v>
      </c>
      <c r="Q67" s="162">
        <f>G67+L67</f>
        <v>1442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300044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278</v>
      </c>
      <c r="F10" s="50">
        <v>0</v>
      </c>
      <c r="G10" s="72">
        <f t="shared" si="0"/>
        <v>278</v>
      </c>
      <c r="H10" s="69">
        <v>0</v>
      </c>
      <c r="I10" s="36">
        <v>0</v>
      </c>
      <c r="J10" s="73">
        <f t="shared" si="1"/>
        <v>0</v>
      </c>
      <c r="K10" s="37">
        <f t="shared" si="2"/>
        <v>278</v>
      </c>
      <c r="L10" s="37">
        <f t="shared" si="3"/>
        <v>0</v>
      </c>
      <c r="M10" s="64">
        <f t="shared" si="4"/>
        <v>278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2</v>
      </c>
      <c r="F13" s="138">
        <v>0</v>
      </c>
      <c r="G13" s="72">
        <f t="shared" si="0"/>
        <v>2</v>
      </c>
      <c r="H13" s="69">
        <v>0</v>
      </c>
      <c r="I13" s="36">
        <v>0</v>
      </c>
      <c r="J13" s="73">
        <f t="shared" si="1"/>
        <v>0</v>
      </c>
      <c r="K13" s="37">
        <f t="shared" si="2"/>
        <v>2</v>
      </c>
      <c r="L13" s="37">
        <f t="shared" si="3"/>
        <v>0</v>
      </c>
      <c r="M13" s="64">
        <f t="shared" si="4"/>
        <v>2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736</v>
      </c>
      <c r="F48" s="138">
        <v>0</v>
      </c>
      <c r="G48" s="72">
        <f t="shared" si="5"/>
        <v>736</v>
      </c>
      <c r="H48" s="69">
        <v>0</v>
      </c>
      <c r="I48" s="36">
        <v>0</v>
      </c>
      <c r="J48" s="73">
        <f t="shared" si="6"/>
        <v>0</v>
      </c>
      <c r="K48" s="37">
        <f t="shared" si="7"/>
        <v>736</v>
      </c>
      <c r="L48" s="37">
        <f t="shared" si="8"/>
        <v>0</v>
      </c>
      <c r="M48" s="64">
        <f t="shared" si="9"/>
        <v>736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426</v>
      </c>
      <c r="F54" s="138">
        <v>0</v>
      </c>
      <c r="G54" s="72">
        <f t="shared" si="5"/>
        <v>426</v>
      </c>
      <c r="H54" s="69">
        <v>0</v>
      </c>
      <c r="I54" s="36">
        <v>0</v>
      </c>
      <c r="J54" s="73">
        <f t="shared" si="6"/>
        <v>0</v>
      </c>
      <c r="K54" s="37">
        <f t="shared" si="7"/>
        <v>426</v>
      </c>
      <c r="L54" s="37">
        <f t="shared" si="8"/>
        <v>0</v>
      </c>
      <c r="M54" s="64">
        <f t="shared" si="9"/>
        <v>426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1442</v>
      </c>
      <c r="F59" s="138">
        <f t="shared" si="10"/>
        <v>0</v>
      </c>
      <c r="G59" s="72">
        <f t="shared" si="10"/>
        <v>1442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1442</v>
      </c>
      <c r="L59" s="37">
        <f t="shared" si="10"/>
        <v>0</v>
      </c>
      <c r="M59" s="64">
        <f t="shared" si="10"/>
        <v>1442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4.75" customHeight="1">
      <c r="D1" s="209" t="s">
        <v>1092</v>
      </c>
      <c r="E1" s="209"/>
      <c r="F1" s="209"/>
    </row>
    <row r="2" spans="1:6">
      <c r="C2" s="115" t="s">
        <v>1027</v>
      </c>
      <c r="D2" s="106">
        <v>300044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1091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282</v>
      </c>
      <c r="E13" s="111">
        <v>0</v>
      </c>
      <c r="F13" s="112">
        <v>282</v>
      </c>
    </row>
    <row r="14" spans="1:6">
      <c r="A14" s="144">
        <v>4</v>
      </c>
      <c r="B14" s="110" t="s">
        <v>297</v>
      </c>
      <c r="C14" s="121" t="s">
        <v>61</v>
      </c>
      <c r="D14" s="146">
        <v>26</v>
      </c>
      <c r="E14" s="147">
        <v>0</v>
      </c>
      <c r="F14" s="114">
        <v>26</v>
      </c>
    </row>
    <row r="15" spans="1:6">
      <c r="A15" s="144">
        <v>5</v>
      </c>
      <c r="B15" s="110" t="s">
        <v>298</v>
      </c>
      <c r="C15" s="121" t="s">
        <v>62</v>
      </c>
      <c r="D15" s="146">
        <v>1</v>
      </c>
      <c r="E15" s="147">
        <v>0</v>
      </c>
      <c r="F15" s="114">
        <v>1</v>
      </c>
    </row>
    <row r="16" spans="1:6">
      <c r="A16" s="144">
        <v>6</v>
      </c>
      <c r="B16" s="110" t="s">
        <v>299</v>
      </c>
      <c r="C16" s="121" t="s">
        <v>63</v>
      </c>
      <c r="D16" s="146">
        <v>2</v>
      </c>
      <c r="E16" s="147">
        <v>0</v>
      </c>
      <c r="F16" s="114">
        <v>2</v>
      </c>
    </row>
    <row r="17" spans="1:6">
      <c r="A17" s="144">
        <v>7</v>
      </c>
      <c r="B17" s="110" t="s">
        <v>300</v>
      </c>
      <c r="C17" s="121" t="s">
        <v>64</v>
      </c>
      <c r="D17" s="146">
        <v>1</v>
      </c>
      <c r="E17" s="147">
        <v>0</v>
      </c>
      <c r="F17" s="114">
        <v>1</v>
      </c>
    </row>
    <row r="18" spans="1:6">
      <c r="A18" s="144">
        <v>8</v>
      </c>
      <c r="B18" s="110" t="s">
        <v>301</v>
      </c>
      <c r="C18" s="121" t="s">
        <v>65</v>
      </c>
      <c r="D18" s="146">
        <v>1</v>
      </c>
      <c r="E18" s="147">
        <v>0</v>
      </c>
      <c r="F18" s="114">
        <v>1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138</v>
      </c>
      <c r="E20" s="147">
        <v>0</v>
      </c>
      <c r="F20" s="114">
        <v>138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>
      <c r="A22" s="144">
        <v>12</v>
      </c>
      <c r="B22" s="110" t="s">
        <v>305</v>
      </c>
      <c r="C22" s="121" t="s">
        <v>67</v>
      </c>
      <c r="D22" s="146">
        <v>31</v>
      </c>
      <c r="E22" s="147">
        <v>0</v>
      </c>
      <c r="F22" s="114">
        <v>31</v>
      </c>
    </row>
    <row r="23" spans="1:6">
      <c r="A23" s="144">
        <v>13</v>
      </c>
      <c r="B23" s="110" t="s">
        <v>306</v>
      </c>
      <c r="C23" s="121" t="s">
        <v>849</v>
      </c>
      <c r="D23" s="146">
        <v>1</v>
      </c>
      <c r="E23" s="147">
        <v>0</v>
      </c>
      <c r="F23" s="114">
        <v>1</v>
      </c>
    </row>
    <row r="24" spans="1:6">
      <c r="A24" s="144">
        <v>14</v>
      </c>
      <c r="B24" s="110" t="s">
        <v>307</v>
      </c>
      <c r="C24" s="121" t="s">
        <v>850</v>
      </c>
      <c r="D24" s="146">
        <v>2</v>
      </c>
      <c r="E24" s="147">
        <v>0</v>
      </c>
      <c r="F24" s="114">
        <v>2</v>
      </c>
    </row>
    <row r="25" spans="1:6">
      <c r="A25" s="144">
        <v>15</v>
      </c>
      <c r="B25" s="110" t="s">
        <v>308</v>
      </c>
      <c r="C25" s="121" t="s">
        <v>851</v>
      </c>
      <c r="D25" s="146">
        <v>19</v>
      </c>
      <c r="E25" s="147">
        <v>0</v>
      </c>
      <c r="F25" s="114">
        <v>19</v>
      </c>
    </row>
    <row r="26" spans="1:6">
      <c r="A26" s="144">
        <v>16</v>
      </c>
      <c r="B26" s="110" t="s">
        <v>309</v>
      </c>
      <c r="C26" s="121" t="s">
        <v>852</v>
      </c>
      <c r="D26" s="146">
        <v>23</v>
      </c>
      <c r="E26" s="147">
        <v>0</v>
      </c>
      <c r="F26" s="114">
        <v>23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thickBot="1">
      <c r="A28" s="144">
        <v>18</v>
      </c>
      <c r="B28" s="110" t="s">
        <v>853</v>
      </c>
      <c r="C28" s="121" t="s">
        <v>917</v>
      </c>
      <c r="D28" s="146">
        <v>37</v>
      </c>
      <c r="E28" s="147">
        <v>0</v>
      </c>
      <c r="F28" s="114">
        <v>37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>
      <c r="A34" s="139">
        <v>24</v>
      </c>
      <c r="B34" s="140" t="s">
        <v>313</v>
      </c>
      <c r="C34" s="120" t="s">
        <v>69</v>
      </c>
      <c r="D34" s="111">
        <v>180</v>
      </c>
      <c r="E34" s="111">
        <v>0</v>
      </c>
      <c r="F34" s="112">
        <v>180</v>
      </c>
    </row>
    <row r="35" spans="1:6" hidden="1">
      <c r="A35" s="144">
        <v>25</v>
      </c>
      <c r="B35" s="110" t="s">
        <v>314</v>
      </c>
      <c r="C35" s="121" t="s">
        <v>15</v>
      </c>
      <c r="D35" s="146">
        <v>0</v>
      </c>
      <c r="E35" s="147">
        <v>0</v>
      </c>
      <c r="F35" s="114">
        <v>0</v>
      </c>
    </row>
    <row r="36" spans="1:6" hidden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 hidden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>
      <c r="A38" s="144">
        <v>28</v>
      </c>
      <c r="B38" s="110" t="s">
        <v>317</v>
      </c>
      <c r="C38" s="121" t="s">
        <v>261</v>
      </c>
      <c r="D38" s="146">
        <v>75</v>
      </c>
      <c r="E38" s="147">
        <v>0</v>
      </c>
      <c r="F38" s="114">
        <v>75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105</v>
      </c>
      <c r="E39" s="147">
        <v>0</v>
      </c>
      <c r="F39" s="114">
        <v>105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3</v>
      </c>
      <c r="E41" s="111">
        <v>0</v>
      </c>
      <c r="F41" s="112">
        <v>3</v>
      </c>
    </row>
    <row r="42" spans="1:6" ht="16.5" thickBot="1">
      <c r="A42" s="144">
        <v>32</v>
      </c>
      <c r="B42" s="110" t="s">
        <v>321</v>
      </c>
      <c r="C42" s="121" t="s">
        <v>262</v>
      </c>
      <c r="D42" s="146">
        <v>3</v>
      </c>
      <c r="E42" s="147">
        <v>0</v>
      </c>
      <c r="F42" s="114">
        <v>3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1</v>
      </c>
      <c r="E48" s="111">
        <v>0</v>
      </c>
      <c r="F48" s="112">
        <v>1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1</v>
      </c>
      <c r="E49" s="147">
        <v>0</v>
      </c>
      <c r="F49" s="114">
        <v>1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7</v>
      </c>
      <c r="E84" s="111">
        <v>0</v>
      </c>
      <c r="F84" s="112">
        <v>7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thickBot="1">
      <c r="A92" s="144">
        <v>82</v>
      </c>
      <c r="B92" s="110" t="s">
        <v>364</v>
      </c>
      <c r="C92" s="122" t="s">
        <v>25</v>
      </c>
      <c r="D92" s="146">
        <v>7</v>
      </c>
      <c r="E92" s="147">
        <v>0</v>
      </c>
      <c r="F92" s="114">
        <v>7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65</v>
      </c>
      <c r="E104" s="111">
        <v>0</v>
      </c>
      <c r="F104" s="112">
        <v>65</v>
      </c>
    </row>
    <row r="105" spans="1:6" hidden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 ht="16.5" thickBot="1">
      <c r="A107" s="144">
        <v>97</v>
      </c>
      <c r="B107" s="110" t="s">
        <v>372</v>
      </c>
      <c r="C107" s="122" t="s">
        <v>738</v>
      </c>
      <c r="D107" s="146">
        <v>65</v>
      </c>
      <c r="E107" s="147">
        <v>0</v>
      </c>
      <c r="F107" s="114">
        <v>65</v>
      </c>
    </row>
    <row r="108" spans="1:6" ht="16.5" hidden="1" thickBot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hidden="1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 ht="16.5" hidden="1" thickBot="1">
      <c r="A114" s="144">
        <v>104</v>
      </c>
      <c r="B114" s="140" t="s">
        <v>376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6.5" hidden="1" thickBot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hidden="1" thickBot="1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2</v>
      </c>
      <c r="E119" s="111">
        <v>0</v>
      </c>
      <c r="F119" s="112">
        <v>2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idden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idden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idden="1">
      <c r="A124" s="144">
        <v>114</v>
      </c>
      <c r="B124" s="110" t="s">
        <v>385</v>
      </c>
      <c r="C124" s="122" t="s">
        <v>925</v>
      </c>
      <c r="D124" s="146">
        <v>0</v>
      </c>
      <c r="E124" s="147">
        <v>0</v>
      </c>
      <c r="F124" s="114">
        <v>0</v>
      </c>
    </row>
    <row r="125" spans="1:6" hidden="1">
      <c r="A125" s="144">
        <v>115</v>
      </c>
      <c r="B125" s="110" t="s">
        <v>386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idden="1">
      <c r="A128" s="144">
        <v>118</v>
      </c>
      <c r="B128" s="110" t="s">
        <v>389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idden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idden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idden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2</v>
      </c>
      <c r="E135" s="147">
        <v>0</v>
      </c>
      <c r="F135" s="114">
        <v>2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40" t="s">
        <v>397</v>
      </c>
      <c r="C142" s="120" t="s">
        <v>106</v>
      </c>
      <c r="D142" s="111">
        <v>0</v>
      </c>
      <c r="E142" s="111">
        <v>0</v>
      </c>
      <c r="F142" s="112">
        <v>0</v>
      </c>
    </row>
    <row r="143" spans="1:6" ht="16.5" hidden="1" thickBot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32.2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13</v>
      </c>
      <c r="E274" s="111">
        <v>0</v>
      </c>
      <c r="F274" s="112">
        <v>13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11</v>
      </c>
      <c r="E278" s="147">
        <v>0</v>
      </c>
      <c r="F278" s="114">
        <v>11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2</v>
      </c>
      <c r="E279" s="147">
        <v>0</v>
      </c>
      <c r="F279" s="114">
        <v>2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6</v>
      </c>
      <c r="E281" s="111">
        <v>0</v>
      </c>
      <c r="F281" s="112">
        <v>6</v>
      </c>
    </row>
    <row r="282" spans="1:6" hidden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thickBot="1">
      <c r="A283" s="144">
        <v>273</v>
      </c>
      <c r="B283" s="110" t="s">
        <v>496</v>
      </c>
      <c r="C283" s="122" t="s">
        <v>161</v>
      </c>
      <c r="D283" s="146">
        <v>6</v>
      </c>
      <c r="E283" s="147">
        <v>0</v>
      </c>
      <c r="F283" s="114">
        <v>6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22</v>
      </c>
      <c r="E286" s="111">
        <v>0</v>
      </c>
      <c r="F286" s="112">
        <v>22</v>
      </c>
    </row>
    <row r="287" spans="1:6">
      <c r="A287" s="144">
        <v>277</v>
      </c>
      <c r="B287" s="110" t="s">
        <v>499</v>
      </c>
      <c r="C287" s="122" t="s">
        <v>42</v>
      </c>
      <c r="D287" s="146">
        <v>6</v>
      </c>
      <c r="E287" s="147">
        <v>0</v>
      </c>
      <c r="F287" s="114">
        <v>6</v>
      </c>
    </row>
    <row r="288" spans="1:6">
      <c r="A288" s="144">
        <v>278</v>
      </c>
      <c r="B288" s="110" t="s">
        <v>500</v>
      </c>
      <c r="C288" s="122" t="s">
        <v>43</v>
      </c>
      <c r="D288" s="146">
        <v>13</v>
      </c>
      <c r="E288" s="147">
        <v>0</v>
      </c>
      <c r="F288" s="114">
        <v>13</v>
      </c>
    </row>
    <row r="289" spans="1:6">
      <c r="A289" s="144">
        <v>279</v>
      </c>
      <c r="B289" s="110" t="s">
        <v>501</v>
      </c>
      <c r="C289" s="122" t="s">
        <v>44</v>
      </c>
      <c r="D289" s="146">
        <v>2</v>
      </c>
      <c r="E289" s="147">
        <v>0</v>
      </c>
      <c r="F289" s="114">
        <v>2</v>
      </c>
    </row>
    <row r="290" spans="1:6" hidden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idden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284</v>
      </c>
      <c r="B294" s="110" t="s">
        <v>506</v>
      </c>
      <c r="C294" s="122" t="s">
        <v>977</v>
      </c>
      <c r="D294" s="146">
        <v>1</v>
      </c>
      <c r="E294" s="147">
        <v>0</v>
      </c>
      <c r="F294" s="114">
        <v>1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524</v>
      </c>
      <c r="E306" s="111">
        <v>0</v>
      </c>
      <c r="F306" s="112">
        <v>524</v>
      </c>
    </row>
    <row r="307" spans="1:6" ht="31.5" hidden="1">
      <c r="A307" s="144">
        <v>297</v>
      </c>
      <c r="B307" s="110" t="s">
        <v>511</v>
      </c>
      <c r="C307" s="122" t="s">
        <v>46</v>
      </c>
      <c r="D307" s="146">
        <v>0</v>
      </c>
      <c r="E307" s="147">
        <v>0</v>
      </c>
      <c r="F307" s="114">
        <v>0</v>
      </c>
    </row>
    <row r="308" spans="1:6" ht="31.5" hidden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>
      <c r="A309" s="144">
        <v>299</v>
      </c>
      <c r="B309" s="110" t="s">
        <v>513</v>
      </c>
      <c r="C309" s="122" t="s">
        <v>48</v>
      </c>
      <c r="D309" s="146">
        <v>10</v>
      </c>
      <c r="E309" s="147">
        <v>0</v>
      </c>
      <c r="F309" s="114">
        <v>10</v>
      </c>
    </row>
    <row r="310" spans="1:6">
      <c r="A310" s="144">
        <v>300</v>
      </c>
      <c r="B310" s="110" t="s">
        <v>514</v>
      </c>
      <c r="C310" s="122" t="s">
        <v>49</v>
      </c>
      <c r="D310" s="146">
        <v>1</v>
      </c>
      <c r="E310" s="147">
        <v>0</v>
      </c>
      <c r="F310" s="114">
        <v>1</v>
      </c>
    </row>
    <row r="311" spans="1:6">
      <c r="A311" s="144">
        <v>301</v>
      </c>
      <c r="B311" s="110" t="s">
        <v>515</v>
      </c>
      <c r="C311" s="122" t="s">
        <v>993</v>
      </c>
      <c r="D311" s="146">
        <v>368</v>
      </c>
      <c r="E311" s="147">
        <v>0</v>
      </c>
      <c r="F311" s="114">
        <v>368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62</v>
      </c>
      <c r="E312" s="147">
        <v>0</v>
      </c>
      <c r="F312" s="114">
        <v>62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 hidden="1">
      <c r="A314" s="144">
        <v>304</v>
      </c>
      <c r="B314" s="110" t="s">
        <v>518</v>
      </c>
      <c r="C314" s="122" t="s">
        <v>994</v>
      </c>
      <c r="D314" s="146">
        <v>0</v>
      </c>
      <c r="E314" s="147">
        <v>0</v>
      </c>
      <c r="F314" s="114">
        <v>0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33</v>
      </c>
      <c r="E316" s="147">
        <v>0</v>
      </c>
      <c r="F316" s="114">
        <v>33</v>
      </c>
    </row>
    <row r="317" spans="1:6" ht="31.5" customHeight="1" thickBot="1">
      <c r="A317" s="144">
        <v>307</v>
      </c>
      <c r="B317" s="110" t="s">
        <v>521</v>
      </c>
      <c r="C317" s="122" t="s">
        <v>169</v>
      </c>
      <c r="D317" s="146">
        <v>50</v>
      </c>
      <c r="E317" s="147">
        <v>0</v>
      </c>
      <c r="F317" s="114">
        <v>50</v>
      </c>
    </row>
    <row r="318" spans="1:6" ht="16.5" hidden="1" thickBot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t="16.5" hidden="1" thickBot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t="16.5" hidden="1" thickBot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hidden="1" thickBot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7</v>
      </c>
      <c r="E327" s="111">
        <v>0</v>
      </c>
      <c r="F327" s="112">
        <v>7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t="31.5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2</v>
      </c>
      <c r="E331" s="147">
        <v>0</v>
      </c>
      <c r="F331" s="114">
        <v>2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1</v>
      </c>
      <c r="E333" s="147">
        <v>0</v>
      </c>
      <c r="F333" s="114">
        <v>1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2</v>
      </c>
      <c r="E336" s="147">
        <v>0</v>
      </c>
      <c r="F336" s="114">
        <v>2</v>
      </c>
    </row>
    <row r="337" spans="1:6">
      <c r="A337" s="144">
        <v>327</v>
      </c>
      <c r="B337" s="110" t="s">
        <v>539</v>
      </c>
      <c r="C337" s="122" t="s">
        <v>998</v>
      </c>
      <c r="D337" s="146">
        <v>1</v>
      </c>
      <c r="E337" s="147">
        <v>0</v>
      </c>
      <c r="F337" s="114">
        <v>1</v>
      </c>
    </row>
    <row r="338" spans="1:6" ht="16.5" thickBot="1">
      <c r="A338" s="144">
        <v>328</v>
      </c>
      <c r="B338" s="110" t="s">
        <v>540</v>
      </c>
      <c r="C338" s="122" t="s">
        <v>999</v>
      </c>
      <c r="D338" s="146">
        <v>1</v>
      </c>
      <c r="E338" s="147">
        <v>0</v>
      </c>
      <c r="F338" s="114">
        <v>1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158</v>
      </c>
      <c r="E341" s="111">
        <v>0</v>
      </c>
      <c r="F341" s="112">
        <v>158</v>
      </c>
    </row>
    <row r="342" spans="1:6">
      <c r="A342" s="144">
        <v>332</v>
      </c>
      <c r="B342" s="110" t="s">
        <v>543</v>
      </c>
      <c r="C342" s="122" t="s">
        <v>50</v>
      </c>
      <c r="D342" s="146">
        <v>8</v>
      </c>
      <c r="E342" s="147">
        <v>0</v>
      </c>
      <c r="F342" s="114">
        <v>8</v>
      </c>
    </row>
    <row r="343" spans="1:6">
      <c r="A343" s="144">
        <v>333</v>
      </c>
      <c r="B343" s="110" t="s">
        <v>544</v>
      </c>
      <c r="C343" s="122" t="s">
        <v>230</v>
      </c>
      <c r="D343" s="146">
        <v>1</v>
      </c>
      <c r="E343" s="147">
        <v>0</v>
      </c>
      <c r="F343" s="114">
        <v>1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126</v>
      </c>
      <c r="E345" s="147">
        <v>0</v>
      </c>
      <c r="F345" s="114">
        <v>126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7</v>
      </c>
      <c r="E346" s="147">
        <v>0</v>
      </c>
      <c r="F346" s="114">
        <v>7</v>
      </c>
    </row>
    <row r="347" spans="1:6">
      <c r="A347" s="144">
        <v>337</v>
      </c>
      <c r="B347" s="110" t="s">
        <v>548</v>
      </c>
      <c r="C347" s="122" t="s">
        <v>186</v>
      </c>
      <c r="D347" s="146">
        <v>13</v>
      </c>
      <c r="E347" s="147">
        <v>0</v>
      </c>
      <c r="F347" s="114">
        <v>13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idden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thickBot="1">
      <c r="A351" s="144">
        <v>341</v>
      </c>
      <c r="B351" s="110" t="s">
        <v>552</v>
      </c>
      <c r="C351" s="122" t="s">
        <v>190</v>
      </c>
      <c r="D351" s="146">
        <v>3</v>
      </c>
      <c r="E351" s="147">
        <v>0</v>
      </c>
      <c r="F351" s="114">
        <v>3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117</v>
      </c>
      <c r="E358" s="111">
        <v>0</v>
      </c>
      <c r="F358" s="112">
        <v>117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>
      <c r="A360" s="144">
        <v>350</v>
      </c>
      <c r="B360" s="110" t="s">
        <v>560</v>
      </c>
      <c r="C360" s="122" t="s">
        <v>878</v>
      </c>
      <c r="D360" s="146">
        <v>20</v>
      </c>
      <c r="E360" s="147">
        <v>0</v>
      </c>
      <c r="F360" s="114">
        <v>20</v>
      </c>
    </row>
    <row r="361" spans="1:6">
      <c r="A361" s="144">
        <v>351</v>
      </c>
      <c r="B361" s="110" t="s">
        <v>561</v>
      </c>
      <c r="C361" s="122" t="s">
        <v>879</v>
      </c>
      <c r="D361" s="146">
        <v>8</v>
      </c>
      <c r="E361" s="147">
        <v>0</v>
      </c>
      <c r="F361" s="114">
        <v>8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1</v>
      </c>
      <c r="E363" s="147">
        <v>0</v>
      </c>
      <c r="F363" s="114">
        <v>1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50</v>
      </c>
      <c r="E370" s="147">
        <v>0</v>
      </c>
      <c r="F370" s="114">
        <v>50</v>
      </c>
    </row>
    <row r="371" spans="1:6">
      <c r="A371" s="144">
        <v>361</v>
      </c>
      <c r="B371" s="110" t="s">
        <v>571</v>
      </c>
      <c r="C371" s="122" t="s">
        <v>746</v>
      </c>
      <c r="D371" s="146">
        <v>2</v>
      </c>
      <c r="E371" s="147">
        <v>0</v>
      </c>
      <c r="F371" s="114">
        <v>2</v>
      </c>
    </row>
    <row r="372" spans="1:6">
      <c r="A372" s="144">
        <v>362</v>
      </c>
      <c r="B372" s="110" t="s">
        <v>572</v>
      </c>
      <c r="C372" s="122" t="s">
        <v>747</v>
      </c>
      <c r="D372" s="146">
        <v>33</v>
      </c>
      <c r="E372" s="147">
        <v>0</v>
      </c>
      <c r="F372" s="114">
        <v>33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1</v>
      </c>
      <c r="E376" s="147">
        <v>0</v>
      </c>
      <c r="F376" s="114">
        <v>1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52</v>
      </c>
      <c r="E378" s="111">
        <v>0</v>
      </c>
      <c r="F378" s="112">
        <v>52</v>
      </c>
    </row>
    <row r="379" spans="1:6">
      <c r="A379" s="144">
        <v>369</v>
      </c>
      <c r="B379" s="110" t="s">
        <v>579</v>
      </c>
      <c r="C379" s="122" t="s">
        <v>1003</v>
      </c>
      <c r="D379" s="146">
        <v>5</v>
      </c>
      <c r="E379" s="147">
        <v>0</v>
      </c>
      <c r="F379" s="114">
        <v>5</v>
      </c>
    </row>
    <row r="380" spans="1:6">
      <c r="A380" s="144">
        <v>370</v>
      </c>
      <c r="B380" s="110" t="s">
        <v>580</v>
      </c>
      <c r="C380" s="122" t="s">
        <v>1004</v>
      </c>
      <c r="D380" s="146">
        <v>6</v>
      </c>
      <c r="E380" s="147">
        <v>0</v>
      </c>
      <c r="F380" s="114">
        <v>6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idden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1</v>
      </c>
      <c r="E389" s="147">
        <v>0</v>
      </c>
      <c r="F389" s="114">
        <v>1</v>
      </c>
    </row>
    <row r="390" spans="1:6">
      <c r="A390" s="144">
        <v>380</v>
      </c>
      <c r="B390" s="110" t="s">
        <v>590</v>
      </c>
      <c r="C390" s="122" t="s">
        <v>884</v>
      </c>
      <c r="D390" s="146">
        <v>1</v>
      </c>
      <c r="E390" s="147">
        <v>0</v>
      </c>
      <c r="F390" s="114">
        <v>1</v>
      </c>
    </row>
    <row r="391" spans="1:6">
      <c r="A391" s="144">
        <v>381</v>
      </c>
      <c r="B391" s="110" t="s">
        <v>591</v>
      </c>
      <c r="C391" s="122" t="s">
        <v>885</v>
      </c>
      <c r="D391" s="146">
        <v>4</v>
      </c>
      <c r="E391" s="147">
        <v>0</v>
      </c>
      <c r="F391" s="114">
        <v>4</v>
      </c>
    </row>
    <row r="392" spans="1:6">
      <c r="A392" s="144">
        <v>382</v>
      </c>
      <c r="B392" s="110" t="s">
        <v>592</v>
      </c>
      <c r="C392" s="122" t="s">
        <v>886</v>
      </c>
      <c r="D392" s="146">
        <v>3</v>
      </c>
      <c r="E392" s="147">
        <v>0</v>
      </c>
      <c r="F392" s="114">
        <v>3</v>
      </c>
    </row>
    <row r="393" spans="1:6">
      <c r="A393" s="144">
        <v>383</v>
      </c>
      <c r="B393" s="110" t="s">
        <v>593</v>
      </c>
      <c r="C393" s="122" t="s">
        <v>207</v>
      </c>
      <c r="D393" s="146">
        <v>1</v>
      </c>
      <c r="E393" s="147">
        <v>0</v>
      </c>
      <c r="F393" s="114">
        <v>1</v>
      </c>
    </row>
    <row r="394" spans="1:6">
      <c r="A394" s="144">
        <v>384</v>
      </c>
      <c r="B394" s="110" t="s">
        <v>594</v>
      </c>
      <c r="C394" s="122" t="s">
        <v>208</v>
      </c>
      <c r="D394" s="146">
        <v>2</v>
      </c>
      <c r="E394" s="147">
        <v>0</v>
      </c>
      <c r="F394" s="114">
        <v>2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>
      <c r="A397" s="144">
        <v>387</v>
      </c>
      <c r="B397" s="110" t="s">
        <v>888</v>
      </c>
      <c r="C397" s="122" t="s">
        <v>889</v>
      </c>
      <c r="D397" s="146">
        <v>9</v>
      </c>
      <c r="E397" s="147">
        <v>0</v>
      </c>
      <c r="F397" s="114">
        <v>9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20</v>
      </c>
      <c r="E398" s="147">
        <v>0</v>
      </c>
      <c r="F398" s="114">
        <v>20</v>
      </c>
    </row>
    <row r="399" spans="1:6">
      <c r="A399" s="144">
        <v>389</v>
      </c>
      <c r="B399" s="140" t="s">
        <v>596</v>
      </c>
      <c r="C399" s="120" t="s">
        <v>210</v>
      </c>
      <c r="D399" s="111">
        <v>2</v>
      </c>
      <c r="E399" s="111">
        <v>0</v>
      </c>
      <c r="F399" s="112">
        <v>2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idden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>
      <c r="A402" s="144">
        <v>392</v>
      </c>
      <c r="B402" s="110" t="s">
        <v>599</v>
      </c>
      <c r="C402" s="122" t="s">
        <v>213</v>
      </c>
      <c r="D402" s="146">
        <v>1</v>
      </c>
      <c r="E402" s="147">
        <v>0</v>
      </c>
      <c r="F402" s="114">
        <v>1</v>
      </c>
    </row>
    <row r="403" spans="1:6" ht="16.5" thickBot="1">
      <c r="A403" s="144">
        <v>393</v>
      </c>
      <c r="B403" s="110" t="s">
        <v>600</v>
      </c>
      <c r="C403" s="122" t="s">
        <v>214</v>
      </c>
      <c r="D403" s="146">
        <v>1</v>
      </c>
      <c r="E403" s="147">
        <v>0</v>
      </c>
      <c r="F403" s="114">
        <v>1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 ht="16.5" hidden="1" thickBot="1">
      <c r="A414" s="144">
        <v>404</v>
      </c>
      <c r="B414" s="140" t="s">
        <v>610</v>
      </c>
      <c r="C414" s="120" t="s">
        <v>223</v>
      </c>
      <c r="D414" s="111">
        <v>0</v>
      </c>
      <c r="E414" s="111">
        <v>0</v>
      </c>
      <c r="F414" s="112">
        <v>0</v>
      </c>
    </row>
    <row r="415" spans="1:6" ht="16.5" hidden="1" thickBot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t="16.5" hidden="1" thickBot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t="16.5" hidden="1" thickBot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hidden="1" thickBot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1</v>
      </c>
      <c r="E424" s="111">
        <v>0</v>
      </c>
      <c r="F424" s="112">
        <v>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1442</v>
      </c>
      <c r="E498" s="110">
        <v>0</v>
      </c>
      <c r="F498" s="110">
        <v>1442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"/>
        <filter val="105"/>
        <filter val="11"/>
        <filter val="117"/>
        <filter val="126"/>
        <filter val="13"/>
        <filter val="138"/>
        <filter val="1442"/>
        <filter val="158"/>
        <filter val="180"/>
        <filter val="19"/>
        <filter val="2"/>
        <filter val="20"/>
        <filter val="22"/>
        <filter val="23"/>
        <filter val="26"/>
        <filter val="282"/>
        <filter val="3"/>
        <filter val="31"/>
        <filter val="33"/>
        <filter val="368"/>
        <filter val="37"/>
        <filter val="4"/>
        <filter val="5"/>
        <filter val="50"/>
        <filter val="52"/>
        <filter val="524"/>
        <filter val="6"/>
        <filter val="62"/>
        <filter val="65"/>
        <filter val="7"/>
        <filter val="75"/>
        <filter val="8"/>
        <filter val="9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300044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277</v>
      </c>
      <c r="E12" s="111">
        <v>0</v>
      </c>
      <c r="F12" s="112">
        <v>277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26</v>
      </c>
      <c r="E13" s="147">
        <v>0</v>
      </c>
      <c r="F13" s="114">
        <v>26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1</v>
      </c>
      <c r="E14" s="147">
        <v>0</v>
      </c>
      <c r="F14" s="114">
        <v>1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1</v>
      </c>
      <c r="E15" s="147">
        <v>0</v>
      </c>
      <c r="F15" s="114">
        <v>1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1</v>
      </c>
      <c r="E17" s="147">
        <v>0</v>
      </c>
      <c r="F17" s="114">
        <v>1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138</v>
      </c>
      <c r="E19" s="147">
        <v>0</v>
      </c>
      <c r="F19" s="114">
        <v>138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31</v>
      </c>
      <c r="E21" s="147">
        <v>0</v>
      </c>
      <c r="F21" s="114">
        <v>31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1</v>
      </c>
      <c r="E22" s="147">
        <v>0</v>
      </c>
      <c r="F22" s="114">
        <v>1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2</v>
      </c>
      <c r="E23" s="147">
        <v>0</v>
      </c>
      <c r="F23" s="114">
        <v>2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16</v>
      </c>
      <c r="E24" s="147">
        <v>0</v>
      </c>
      <c r="F24" s="114">
        <v>16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23</v>
      </c>
      <c r="E25" s="147">
        <v>0</v>
      </c>
      <c r="F25" s="114">
        <v>23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37</v>
      </c>
      <c r="E27" s="147">
        <v>0</v>
      </c>
      <c r="F27" s="114">
        <v>37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</v>
      </c>
      <c r="E377" s="111">
        <v>0</v>
      </c>
      <c r="F377" s="112">
        <v>1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278</v>
      </c>
      <c r="E497" s="110">
        <v>0</v>
      </c>
      <c r="F497" s="110">
        <v>278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300044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</v>
      </c>
      <c r="E12" s="111">
        <v>0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1</v>
      </c>
      <c r="E15" s="147">
        <v>0</v>
      </c>
      <c r="F15" s="114">
        <v>1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1</v>
      </c>
      <c r="E16" s="147">
        <v>0</v>
      </c>
      <c r="F16" s="114">
        <v>1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</v>
      </c>
      <c r="E497" s="110">
        <v>0</v>
      </c>
      <c r="F497" s="110">
        <v>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300044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130</v>
      </c>
      <c r="E33" s="111">
        <v>0</v>
      </c>
      <c r="F33" s="112">
        <v>130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75</v>
      </c>
      <c r="E37" s="147">
        <v>0</v>
      </c>
      <c r="F37" s="114">
        <v>75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55</v>
      </c>
      <c r="E38" s="147">
        <v>0</v>
      </c>
      <c r="F38" s="114">
        <v>55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3</v>
      </c>
      <c r="E40" s="111">
        <v>0</v>
      </c>
      <c r="F40" s="112">
        <v>3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3</v>
      </c>
      <c r="E41" s="147">
        <v>0</v>
      </c>
      <c r="F41" s="114">
        <v>3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65</v>
      </c>
      <c r="E103" s="111">
        <v>0</v>
      </c>
      <c r="F103" s="112">
        <v>65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65</v>
      </c>
      <c r="E106" s="147">
        <v>0</v>
      </c>
      <c r="F106" s="114">
        <v>65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</v>
      </c>
      <c r="E134" s="147">
        <v>0</v>
      </c>
      <c r="F134" s="114">
        <v>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12</v>
      </c>
      <c r="E273" s="111">
        <v>0</v>
      </c>
      <c r="F273" s="112">
        <v>12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10</v>
      </c>
      <c r="E277" s="147">
        <v>0</v>
      </c>
      <c r="F277" s="114">
        <v>10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2</v>
      </c>
      <c r="E278" s="147">
        <v>0</v>
      </c>
      <c r="F278" s="114">
        <v>2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521</v>
      </c>
      <c r="E305" s="111">
        <v>0</v>
      </c>
      <c r="F305" s="112">
        <v>521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8</v>
      </c>
      <c r="E308" s="147">
        <v>0</v>
      </c>
      <c r="F308" s="114">
        <v>8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368</v>
      </c>
      <c r="E310" s="147">
        <v>0</v>
      </c>
      <c r="F310" s="114">
        <v>368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62</v>
      </c>
      <c r="E311" s="147">
        <v>0</v>
      </c>
      <c r="F311" s="114">
        <v>62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33</v>
      </c>
      <c r="E315" s="147">
        <v>0</v>
      </c>
      <c r="F315" s="114">
        <v>33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50</v>
      </c>
      <c r="E316" s="147">
        <v>0</v>
      </c>
      <c r="F316" s="114">
        <v>50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736</v>
      </c>
      <c r="E497" s="110">
        <v>0</v>
      </c>
      <c r="F497" s="110">
        <v>736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300044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</v>
      </c>
      <c r="E12" s="111">
        <v>0</v>
      </c>
      <c r="F12" s="112">
        <v>3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3</v>
      </c>
      <c r="E24" s="147">
        <v>0</v>
      </c>
      <c r="F24" s="114">
        <v>3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50</v>
      </c>
      <c r="E33" s="111">
        <v>0</v>
      </c>
      <c r="F33" s="112">
        <v>50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50</v>
      </c>
      <c r="E38" s="147">
        <v>0</v>
      </c>
      <c r="F38" s="114">
        <v>50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7</v>
      </c>
      <c r="E83" s="111">
        <v>0</v>
      </c>
      <c r="F83" s="112">
        <v>7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7</v>
      </c>
      <c r="E91" s="147">
        <v>0</v>
      </c>
      <c r="F91" s="114">
        <v>7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5</v>
      </c>
      <c r="E280" s="111">
        <v>0</v>
      </c>
      <c r="F280" s="112">
        <v>5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5</v>
      </c>
      <c r="E282" s="147">
        <v>0</v>
      </c>
      <c r="F282" s="114">
        <v>5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22</v>
      </c>
      <c r="E285" s="111">
        <v>0</v>
      </c>
      <c r="F285" s="112">
        <v>22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6</v>
      </c>
      <c r="E286" s="147">
        <v>0</v>
      </c>
      <c r="F286" s="114">
        <v>6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13</v>
      </c>
      <c r="E287" s="147">
        <v>0</v>
      </c>
      <c r="F287" s="114">
        <v>13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</v>
      </c>
      <c r="E288" s="147">
        <v>0</v>
      </c>
      <c r="F288" s="114">
        <v>2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1</v>
      </c>
      <c r="E293" s="147">
        <v>0</v>
      </c>
      <c r="F293" s="114">
        <v>1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</v>
      </c>
      <c r="E305" s="111">
        <v>0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2</v>
      </c>
      <c r="E308" s="147">
        <v>0</v>
      </c>
      <c r="F308" s="114">
        <v>2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7</v>
      </c>
      <c r="E326" s="111">
        <v>0</v>
      </c>
      <c r="F326" s="112">
        <v>7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2</v>
      </c>
      <c r="E330" s="147">
        <v>0</v>
      </c>
      <c r="F330" s="114">
        <v>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</v>
      </c>
      <c r="E332" s="147">
        <v>0</v>
      </c>
      <c r="F332" s="114">
        <v>1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2</v>
      </c>
      <c r="E335" s="147">
        <v>0</v>
      </c>
      <c r="F335" s="114">
        <v>2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1</v>
      </c>
      <c r="E336" s="147">
        <v>0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</v>
      </c>
      <c r="E337" s="147">
        <v>0</v>
      </c>
      <c r="F337" s="114">
        <v>1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158</v>
      </c>
      <c r="E340" s="111">
        <v>0</v>
      </c>
      <c r="F340" s="112">
        <v>158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8</v>
      </c>
      <c r="E341" s="147">
        <v>0</v>
      </c>
      <c r="F341" s="114">
        <v>8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1</v>
      </c>
      <c r="E342" s="147">
        <v>0</v>
      </c>
      <c r="F342" s="114">
        <v>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126</v>
      </c>
      <c r="E344" s="147">
        <v>0</v>
      </c>
      <c r="F344" s="114">
        <v>126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7</v>
      </c>
      <c r="E345" s="147">
        <v>0</v>
      </c>
      <c r="F345" s="114">
        <v>7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13</v>
      </c>
      <c r="E346" s="147">
        <v>0</v>
      </c>
      <c r="F346" s="114">
        <v>13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3</v>
      </c>
      <c r="E350" s="147">
        <v>0</v>
      </c>
      <c r="F350" s="114">
        <v>3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117</v>
      </c>
      <c r="E357" s="111">
        <v>0</v>
      </c>
      <c r="F357" s="112">
        <v>117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20</v>
      </c>
      <c r="E359" s="147">
        <v>0</v>
      </c>
      <c r="F359" s="114">
        <v>20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8</v>
      </c>
      <c r="E360" s="147">
        <v>0</v>
      </c>
      <c r="F360" s="114">
        <v>8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1</v>
      </c>
      <c r="E362" s="147">
        <v>0</v>
      </c>
      <c r="F362" s="114">
        <v>1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50</v>
      </c>
      <c r="E369" s="147">
        <v>0</v>
      </c>
      <c r="F369" s="114">
        <v>50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2</v>
      </c>
      <c r="E370" s="147">
        <v>0</v>
      </c>
      <c r="F370" s="114">
        <v>2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33</v>
      </c>
      <c r="E371" s="147">
        <v>0</v>
      </c>
      <c r="F371" s="114">
        <v>33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1</v>
      </c>
      <c r="E375" s="147">
        <v>0</v>
      </c>
      <c r="F375" s="114">
        <v>1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51</v>
      </c>
      <c r="E377" s="111">
        <v>0</v>
      </c>
      <c r="F377" s="112">
        <v>51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5</v>
      </c>
      <c r="E378" s="147">
        <v>0</v>
      </c>
      <c r="F378" s="114">
        <v>5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6</v>
      </c>
      <c r="E379" s="147">
        <v>0</v>
      </c>
      <c r="F379" s="114">
        <v>6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1</v>
      </c>
      <c r="E388" s="147">
        <v>0</v>
      </c>
      <c r="F388" s="114">
        <v>1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1</v>
      </c>
      <c r="E389" s="147">
        <v>0</v>
      </c>
      <c r="F389" s="114">
        <v>1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4</v>
      </c>
      <c r="E390" s="147">
        <v>0</v>
      </c>
      <c r="F390" s="114">
        <v>4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3</v>
      </c>
      <c r="E391" s="147">
        <v>0</v>
      </c>
      <c r="F391" s="114">
        <v>3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9</v>
      </c>
      <c r="E396" s="147">
        <v>0</v>
      </c>
      <c r="F396" s="114">
        <v>9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20</v>
      </c>
      <c r="E397" s="147">
        <v>0</v>
      </c>
      <c r="F397" s="114">
        <v>20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2</v>
      </c>
      <c r="E398" s="111">
        <v>0</v>
      </c>
      <c r="F398" s="112">
        <v>2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1</v>
      </c>
      <c r="E401" s="147">
        <v>0</v>
      </c>
      <c r="F401" s="114">
        <v>1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1</v>
      </c>
      <c r="E402" s="147">
        <v>0</v>
      </c>
      <c r="F402" s="114">
        <v>1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426</v>
      </c>
      <c r="E497" s="110">
        <v>0</v>
      </c>
      <c r="F497" s="110">
        <v>426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'300044'!P51</f>
        <v>0</v>
      </c>
    </row>
    <row r="9" spans="1:5" ht="24.75">
      <c r="A9" s="21" t="s">
        <v>1</v>
      </c>
      <c r="B9" s="6">
        <f>'300044'!P50</f>
        <v>0</v>
      </c>
    </row>
    <row r="10" spans="1:5">
      <c r="A10" s="1" t="s">
        <v>2</v>
      </c>
      <c r="B10" s="6">
        <f>'300044'!P52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300044</vt:lpstr>
      <vt:lpstr>код</vt:lpstr>
      <vt:lpstr>ВСЕ_</vt:lpstr>
      <vt:lpstr>6</vt:lpstr>
      <vt:lpstr>4</vt:lpstr>
      <vt:lpstr>71</vt:lpstr>
      <vt:lpstr>80</vt:lpstr>
      <vt:lpstr>реабилитация</vt:lpstr>
      <vt:lpstr>'300044'!Заголовки_для_печати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2025-11-01T09:12:28Z</dcterms:modified>
</cp:coreProperties>
</file>